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RV2022-EX\RedirectedFolders\ZdenkaFrank\My Documents\users\Public 2022-2026\občinski svet\gradivo\25. redna seja\"/>
    </mc:Choice>
  </mc:AlternateContent>
  <xr:revisionPtr revIDLastSave="0" documentId="8_{9392C8BD-70E7-4AE6-9A24-84D3B1A33A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2" i="1" s="1"/>
  <c r="E11" i="1"/>
  <c r="E12" i="1" s="1"/>
  <c r="F11" i="1"/>
  <c r="F12" i="1" s="1"/>
  <c r="G11" i="1"/>
  <c r="G12" i="1" s="1"/>
  <c r="H11" i="1"/>
  <c r="H12" i="1" s="1"/>
  <c r="I11" i="1"/>
  <c r="I12" i="1" s="1"/>
  <c r="J11" i="1"/>
  <c r="J12" i="1" s="1"/>
  <c r="C11" i="1" l="1"/>
  <c r="C12" i="1" s="1"/>
</calcChain>
</file>

<file path=xl/sharedStrings.xml><?xml version="1.0" encoding="utf-8"?>
<sst xmlns="http://schemas.openxmlformats.org/spreadsheetml/2006/main" count="15" uniqueCount="15">
  <si>
    <t>Občina</t>
  </si>
  <si>
    <t>Omrežnina čiščenja</t>
  </si>
  <si>
    <t>Odvajanje odp. Vode</t>
  </si>
  <si>
    <t>Čiščenje odpadne vode</t>
  </si>
  <si>
    <t>Majšperk</t>
  </si>
  <si>
    <t>Omrežnina odvajanja</t>
  </si>
  <si>
    <t>Subvencija  omr. čiščenja</t>
  </si>
  <si>
    <t>Subvencija omr. Odv %</t>
  </si>
  <si>
    <t>Kidričevo</t>
  </si>
  <si>
    <t>Omr. Odv. z upoštevano subvencijo</t>
  </si>
  <si>
    <t>Omr. čišč. z upoštevano subvencijo</t>
  </si>
  <si>
    <t>Slovenska Bistrica</t>
  </si>
  <si>
    <t>Povprečna cena ostalih občin</t>
  </si>
  <si>
    <t>Cirkulane</t>
  </si>
  <si>
    <t>MO Ptuj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</si>
</sst>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b/>
      <sz val="10"/>
      <color rgb="FFFF0000"/>
      <name val="Verdana"/>
      <family val="2"/>
      <charset val="1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/>
    <xf numFmtId="164" fontId="2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4" fillId="0" borderId="2" xfId="0" applyFont="1" applyBorder="1"/>
    <xf numFmtId="3" fontId="0" fillId="0" borderId="1" xfId="0" applyNumberFormat="1" applyBorder="1"/>
    <xf numFmtId="9" fontId="2" fillId="0" borderId="1" xfId="1" applyFont="1" applyBorder="1"/>
    <xf numFmtId="9" fontId="0" fillId="0" borderId="1" xfId="1" applyFont="1" applyBorder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4"/>
  <sheetViews>
    <sheetView tabSelected="1" workbookViewId="0">
      <selection activeCell="E9" sqref="E9"/>
    </sheetView>
  </sheetViews>
  <sheetFormatPr defaultRowHeight="15" x14ac:dyDescent="0.25"/>
  <cols>
    <col min="1" max="1" width="5.28515625" customWidth="1"/>
    <col min="2" max="2" width="18.28515625" customWidth="1"/>
    <col min="3" max="3" width="13.5703125" customWidth="1"/>
    <col min="4" max="5" width="12.28515625" customWidth="1"/>
    <col min="6" max="6" width="12.85546875" customWidth="1"/>
    <col min="7" max="8" width="13.140625" customWidth="1"/>
    <col min="9" max="9" width="12.28515625" style="3" customWidth="1"/>
    <col min="10" max="10" width="11" style="3" customWidth="1"/>
    <col min="11" max="11" width="11.140625" customWidth="1"/>
  </cols>
  <sheetData>
    <row r="2" spans="2:14" s="2" customFormat="1" ht="48.75" customHeight="1" x14ac:dyDescent="0.25">
      <c r="B2" s="8" t="s">
        <v>0</v>
      </c>
      <c r="C2" s="8" t="s">
        <v>5</v>
      </c>
      <c r="D2" s="8" t="s">
        <v>7</v>
      </c>
      <c r="E2" s="8" t="s">
        <v>9</v>
      </c>
      <c r="F2" s="8" t="s">
        <v>1</v>
      </c>
      <c r="G2" s="8" t="s">
        <v>6</v>
      </c>
      <c r="H2" s="8" t="s">
        <v>10</v>
      </c>
      <c r="I2" s="9" t="s">
        <v>2</v>
      </c>
      <c r="J2" s="9" t="s">
        <v>3</v>
      </c>
    </row>
    <row r="3" spans="2:14" x14ac:dyDescent="0.25">
      <c r="B3" s="10"/>
      <c r="C3" s="10"/>
      <c r="D3" s="10"/>
      <c r="E3" s="10"/>
      <c r="F3" s="10"/>
      <c r="G3" s="10"/>
      <c r="H3" s="10"/>
      <c r="I3" s="11"/>
      <c r="J3" s="11"/>
    </row>
    <row r="4" spans="2:14" s="6" customFormat="1" x14ac:dyDescent="0.25">
      <c r="B4" s="12" t="s">
        <v>8</v>
      </c>
      <c r="C4" s="12">
        <v>8.7707999999999995</v>
      </c>
      <c r="D4" s="12">
        <v>74.44</v>
      </c>
      <c r="E4" s="19">
        <v>2.3506</v>
      </c>
      <c r="F4" s="12">
        <v>1.0757000000000001</v>
      </c>
      <c r="G4" s="12">
        <v>0</v>
      </c>
      <c r="H4" s="12">
        <v>1.0757000000000001</v>
      </c>
      <c r="I4" s="13">
        <v>0.55979999999999996</v>
      </c>
      <c r="J4" s="13">
        <v>0.89410000000000001</v>
      </c>
    </row>
    <row r="5" spans="2:14" x14ac:dyDescent="0.25">
      <c r="B5" s="14" t="s">
        <v>4</v>
      </c>
      <c r="C5" s="20">
        <v>7.4880000000000004</v>
      </c>
      <c r="D5" s="10">
        <v>25</v>
      </c>
      <c r="E5" s="10">
        <v>5.5860000000000003</v>
      </c>
      <c r="F5" s="10">
        <v>7.4947999999999997</v>
      </c>
      <c r="G5" s="10">
        <v>50</v>
      </c>
      <c r="H5" s="10">
        <v>3.7473999999999998</v>
      </c>
      <c r="I5" s="11">
        <v>0.66269999999999996</v>
      </c>
      <c r="J5" s="11">
        <v>1.3321000000000001</v>
      </c>
    </row>
    <row r="6" spans="2:14" x14ac:dyDescent="0.25">
      <c r="B6" s="14" t="s">
        <v>13</v>
      </c>
      <c r="C6" s="10">
        <v>9.4768000000000008</v>
      </c>
      <c r="D6" s="10">
        <v>75</v>
      </c>
      <c r="E6" s="10">
        <v>2.3692000000000002</v>
      </c>
      <c r="F6" s="10">
        <v>5.2683999999999997</v>
      </c>
      <c r="G6" s="10">
        <v>75</v>
      </c>
      <c r="H6" s="10">
        <v>1.3170999999999999</v>
      </c>
      <c r="I6" s="11">
        <v>0.64829999999999999</v>
      </c>
      <c r="J6" s="11">
        <v>1.1931</v>
      </c>
      <c r="M6" s="3"/>
    </row>
    <row r="7" spans="2:14" x14ac:dyDescent="0.25">
      <c r="B7" s="14" t="s">
        <v>14</v>
      </c>
      <c r="C7" s="10">
        <v>5.8783000000000003</v>
      </c>
      <c r="D7" s="10">
        <v>0</v>
      </c>
      <c r="E7" s="10">
        <v>5.8783000000000003</v>
      </c>
      <c r="F7" s="10">
        <v>1.2335</v>
      </c>
      <c r="G7" s="10">
        <v>0</v>
      </c>
      <c r="H7" s="10">
        <v>1.2335</v>
      </c>
      <c r="I7" s="11">
        <v>0.2928</v>
      </c>
      <c r="J7" s="11">
        <v>0.81379999999999997</v>
      </c>
    </row>
    <row r="8" spans="2:14" x14ac:dyDescent="0.25">
      <c r="B8" s="14" t="s">
        <v>11</v>
      </c>
      <c r="C8" s="10">
        <v>5.5961999999999996</v>
      </c>
      <c r="D8" s="10">
        <v>50</v>
      </c>
      <c r="E8" s="10">
        <v>2.7980999999999998</v>
      </c>
      <c r="F8" s="10">
        <v>1.0920000000000001</v>
      </c>
      <c r="G8" s="10">
        <v>0</v>
      </c>
      <c r="H8" s="10">
        <v>1.0920000000000001</v>
      </c>
      <c r="I8" s="11">
        <v>0.4879</v>
      </c>
      <c r="J8" s="11">
        <v>0.75209999999999999</v>
      </c>
    </row>
    <row r="9" spans="2:14" x14ac:dyDescent="0.25">
      <c r="B9" s="10"/>
      <c r="C9" s="10"/>
      <c r="D9" s="10"/>
      <c r="E9" s="10"/>
      <c r="F9" s="10"/>
      <c r="G9" s="10"/>
      <c r="H9" s="10"/>
      <c r="I9" s="11"/>
      <c r="J9" s="11"/>
      <c r="N9" s="1"/>
    </row>
    <row r="10" spans="2:14" x14ac:dyDescent="0.25">
      <c r="B10" s="10"/>
      <c r="C10" s="10"/>
      <c r="D10" s="10"/>
      <c r="E10" s="10"/>
      <c r="F10" s="10"/>
      <c r="G10" s="10"/>
      <c r="H10" s="10"/>
      <c r="I10" s="11"/>
      <c r="J10" s="11"/>
      <c r="N10" s="1"/>
    </row>
    <row r="11" spans="2:14" s="4" customFormat="1" ht="30" x14ac:dyDescent="0.25">
      <c r="B11" s="15" t="s">
        <v>12</v>
      </c>
      <c r="C11" s="16">
        <f>AVERAGE(C5:C10)</f>
        <v>7.1098249999999998</v>
      </c>
      <c r="D11" s="16">
        <f t="shared" ref="D11:J11" si="0">AVERAGE(D5:D10)</f>
        <v>37.5</v>
      </c>
      <c r="E11" s="16">
        <f t="shared" si="0"/>
        <v>4.1578999999999997</v>
      </c>
      <c r="F11" s="16">
        <f t="shared" si="0"/>
        <v>3.7721749999999998</v>
      </c>
      <c r="G11" s="16">
        <f t="shared" si="0"/>
        <v>31.25</v>
      </c>
      <c r="H11" s="16">
        <f t="shared" si="0"/>
        <v>1.8475000000000001</v>
      </c>
      <c r="I11" s="16">
        <f t="shared" si="0"/>
        <v>0.52292499999999997</v>
      </c>
      <c r="J11" s="16">
        <f t="shared" si="0"/>
        <v>1.022775</v>
      </c>
      <c r="N11" s="5"/>
    </row>
    <row r="12" spans="2:14" x14ac:dyDescent="0.25">
      <c r="B12" s="10"/>
      <c r="C12" s="22">
        <f>C4/C11</f>
        <v>1.2336168611745015</v>
      </c>
      <c r="D12" s="22">
        <f t="shared" ref="D12:J12" si="1">D4/D11</f>
        <v>1.9850666666666665</v>
      </c>
      <c r="E12" s="22">
        <f t="shared" si="1"/>
        <v>0.56533346160321318</v>
      </c>
      <c r="F12" s="22">
        <f t="shared" si="1"/>
        <v>0.28516704553738892</v>
      </c>
      <c r="G12" s="22">
        <f t="shared" si="1"/>
        <v>0</v>
      </c>
      <c r="H12" s="22">
        <f t="shared" si="1"/>
        <v>0.5822462787550744</v>
      </c>
      <c r="I12" s="22">
        <f t="shared" si="1"/>
        <v>1.0705168045130755</v>
      </c>
      <c r="J12" s="22">
        <f t="shared" si="1"/>
        <v>0.87419031556305149</v>
      </c>
      <c r="N12" s="1"/>
    </row>
    <row r="13" spans="2:14" s="6" customFormat="1" x14ac:dyDescent="0.25">
      <c r="B13" s="12"/>
      <c r="C13" s="12"/>
      <c r="D13" s="17"/>
      <c r="E13" s="17"/>
      <c r="F13" s="17"/>
      <c r="G13" s="17"/>
      <c r="H13" s="17"/>
      <c r="I13" s="18"/>
      <c r="J13" s="21"/>
      <c r="N13" s="7"/>
    </row>
    <row r="14" spans="2:14" s="6" customFormat="1" x14ac:dyDescent="0.25">
      <c r="B14" s="12"/>
      <c r="C14" s="12"/>
      <c r="D14" s="17"/>
      <c r="E14" s="17"/>
      <c r="F14" s="17"/>
      <c r="G14" s="17"/>
      <c r="H14" s="17"/>
      <c r="I14" s="18"/>
      <c r="J14" s="13"/>
      <c r="N14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Intihar</dc:creator>
  <cp:lastModifiedBy>Zdenka Frank</cp:lastModifiedBy>
  <cp:lastPrinted>2014-03-31T07:53:45Z</cp:lastPrinted>
  <dcterms:created xsi:type="dcterms:W3CDTF">2014-03-28T10:38:39Z</dcterms:created>
  <dcterms:modified xsi:type="dcterms:W3CDTF">2026-05-06T05:43:47Z</dcterms:modified>
</cp:coreProperties>
</file>